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5480" windowHeight="9705"/>
  </bookViews>
  <sheets>
    <sheet name="2022" sheetId="4" r:id="rId1"/>
  </sheets>
  <definedNames>
    <definedName name="_dst123074" localSheetId="0">'2022'!#REF!</definedName>
    <definedName name="_xlnm.Print_Titles" localSheetId="0">'2022'!$10:$12</definedName>
    <definedName name="_xlnm.Print_Area" localSheetId="0">'2022'!$A$1:$M$57</definedName>
  </definedNames>
  <calcPr calcId="125725"/>
</workbook>
</file>

<file path=xl/calcChain.xml><?xml version="1.0" encoding="utf-8"?>
<calcChain xmlns="http://schemas.openxmlformats.org/spreadsheetml/2006/main">
  <c r="K14" i="4"/>
  <c r="K41"/>
  <c r="K42"/>
  <c r="M39"/>
  <c r="M38" s="1"/>
  <c r="M37" s="1"/>
  <c r="L39"/>
  <c r="L38" s="1"/>
  <c r="L37" s="1"/>
  <c r="K39"/>
  <c r="K38" s="1"/>
  <c r="K37" s="1"/>
  <c r="L52"/>
  <c r="K52"/>
  <c r="M23"/>
  <c r="M50"/>
  <c r="L50"/>
  <c r="K50"/>
  <c r="L35"/>
  <c r="K23"/>
  <c r="K16"/>
  <c r="K15" s="1"/>
  <c r="L16"/>
  <c r="L15" s="1"/>
  <c r="M16"/>
  <c r="M15" s="1"/>
  <c r="M27"/>
  <c r="L27"/>
  <c r="K27"/>
  <c r="M25"/>
  <c r="L25"/>
  <c r="K25"/>
  <c r="L23"/>
  <c r="M21"/>
  <c r="L21"/>
  <c r="K21"/>
  <c r="K47"/>
  <c r="K46" s="1"/>
  <c r="M33"/>
  <c r="M35"/>
  <c r="M30"/>
  <c r="L33"/>
  <c r="K33"/>
  <c r="K35"/>
  <c r="K30"/>
  <c r="M20"/>
  <c r="M19" s="1"/>
  <c r="L30"/>
  <c r="L20"/>
  <c r="L19" s="1"/>
  <c r="K20"/>
  <c r="K19" s="1"/>
  <c r="K54"/>
  <c r="L47"/>
  <c r="L46" s="1"/>
  <c r="L54"/>
  <c r="M55"/>
  <c r="L55"/>
  <c r="K55"/>
  <c r="M52"/>
  <c r="M47"/>
  <c r="M46" s="1"/>
  <c r="M54"/>
  <c r="M49" l="1"/>
  <c r="K49"/>
  <c r="K45" s="1"/>
  <c r="K44" s="1"/>
  <c r="L49"/>
  <c r="M45"/>
  <c r="M44" s="1"/>
  <c r="L45"/>
  <c r="L44" s="1"/>
  <c r="L32"/>
  <c r="L29" s="1"/>
  <c r="L14" s="1"/>
  <c r="M32"/>
  <c r="M29" s="1"/>
  <c r="M14" s="1"/>
  <c r="K32"/>
  <c r="K29" s="1"/>
  <c r="L57" l="1"/>
  <c r="M57"/>
  <c r="K57"/>
</calcChain>
</file>

<file path=xl/sharedStrings.xml><?xml version="1.0" encoding="utf-8"?>
<sst xmlns="http://schemas.openxmlformats.org/spreadsheetml/2006/main" count="393" uniqueCount="108">
  <si>
    <t>000</t>
  </si>
  <si>
    <t>00</t>
  </si>
  <si>
    <t>0000</t>
  </si>
  <si>
    <t>01</t>
  </si>
  <si>
    <t>1</t>
  </si>
  <si>
    <t>02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</si>
  <si>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</si>
  <si>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</si>
  <si>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</si>
  <si>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</si>
  <si>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</si>
  <si>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</si>
  <si>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</si>
  <si>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</si>
  <si>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</si>
  <si>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</si>
  <si>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</si>
  <si>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</si>
  <si>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</si>
  <si>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</si>
  <si>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</si>
  <si>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</si>
  <si>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</si>
  <si>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</si>
  <si>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</si>
  <si>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</si>
  <si>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</si>
  <si>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</si>
  <si>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</si>
  <si>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</si>
  <si>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</si>
  <si>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</si>
  <si>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</si>
  <si>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</si>
  <si>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</si>
  <si>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</si>
  <si>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</si>
  <si>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</si>
  <si>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</si>
  <si>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</si>
  <si>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</si>
  <si>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</si>
  <si>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</si>
  <si>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</si>
  <si>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</si>
  <si>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</si>
  <si>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</si>
  <si>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</si>
  <si>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</si>
  <si>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</si>
  <si>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</si>
  <si>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</si>
  <si>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</si>
  <si>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</si>
  <si>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</si>
  <si>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</si>
  <si>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</si>
  <si>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</si>
  <si>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</si>
  <si>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>30</t>
  </si>
  <si>
    <t>024</t>
  </si>
  <si>
    <t>Субвенции бюджетам бюджетной системы Российской Федерации</t>
  </si>
  <si>
    <t>150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</si>
  <si>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</si>
  <si>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</si>
  <si>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</si>
  <si>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</si>
  <si>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</si>
  <si>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</si>
  <si>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</si>
  <si>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</si>
  <si>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</si>
  <si>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</si>
  <si>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</si>
  <si>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</si>
  <si>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</si>
  <si>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</si>
  <si>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</si>
  <si>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</si>
  <si>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</si>
  <si>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</si>
  <si>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</si>
  <si>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</si>
  <si>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</si>
  <si>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</si>
  <si>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</si>
  <si>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</si>
  <si>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</si>
  <si>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</si>
  <si>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</si>
  <si>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Доходы бюджета сельсовета 2024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</si>
  <si>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</si>
  <si>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</si>
  <si>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111</t>
  </si>
  <si>
    <t xml:space="preserve">                                                                 Приложение №  2</t>
  </si>
  <si>
    <t xml:space="preserve">                                                                 к Решению   Совета депутатов</t>
  </si>
  <si>
    <t xml:space="preserve">Доходы бюджета сельсовета на 2023 год и плановый период 2024-2025 годов </t>
  </si>
  <si>
    <t>Доходы бюджета сельсовета 2025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</si>
  <si>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</si>
  <si>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совершение нотариальных действий (сумма платежа (перерасчеты, недоимка и задолженность по соответствующему платежу, в том числе отмененному)</t>
  </si>
  <si>
    <t xml:space="preserve">                                                                 от 22 .12.2022г. № 23-151</t>
  </si>
  <si>
    <t xml:space="preserve">                                                                 Приложение №  </t>
  </si>
  <si>
    <t xml:space="preserve">                                                                 от  .апреля.2023г. №</t>
  </si>
  <si>
    <t>16</t>
  </si>
  <si>
    <t>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</si>
  <si>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законадательства о естественных монополиях и законодательства о государственном регулировании цен (тарифрв)</t>
  </si>
  <si>
    <t xml:space="preserve">ШТРАФЫ, САНКЦИИ, ВОЗМЕЩЕНИЕ УЩЕРБА
</t>
  </si>
  <si>
    <t xml:space="preserve">Административные штрафы, установленные законами субьектов Российской Федерации об административных правонарушениях, за нарушение муниципальных правовых актов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</si>
</sst>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р_."/>
  </numFmts>
  <fonts count="16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5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4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4" fillId="4" borderId="1" xfId="0" applyNumberFormat="1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2" fontId="0" fillId="0" borderId="0" xfId="0" applyNumberFormat="1" applyFont="1" applyBorder="1" applyAlignment="1">
      <alignment vertical="top"/>
    </xf>
    <xf numFmtId="2" fontId="7" fillId="0" borderId="1" xfId="0" applyNumberFormat="1" applyFont="1" applyFill="1" applyBorder="1" applyAlignment="1">
      <alignment horizontal="center" vertical="top" wrapText="1"/>
    </xf>
    <xf numFmtId="2" fontId="8" fillId="4" borderId="1" xfId="0" applyNumberFormat="1" applyFont="1" applyFill="1" applyBorder="1" applyAlignment="1">
      <alignment horizontal="center" vertical="top" wrapText="1"/>
    </xf>
    <xf numFmtId="2" fontId="9" fillId="4" borderId="1" xfId="0" applyNumberFormat="1" applyFont="1" applyFill="1" applyBorder="1" applyAlignment="1">
      <alignment horizontal="center" vertical="top" wrapText="1"/>
    </xf>
    <xf numFmtId="2" fontId="6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right" vertical="center" textRotation="90" wrapText="1"/>
    </xf>
    <xf numFmtId="0" fontId="5" fillId="0" borderId="2" xfId="0" applyFont="1" applyFill="1" applyBorder="1" applyAlignment="1">
      <alignment horizontal="right" vertical="center" textRotation="90" wrapText="1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49" fontId="1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80"/>
  <sheetViews>
    <sheetView tabSelected="1" view="pageBreakPreview" topLeftCell="A43" zoomScaleNormal="100" zoomScaleSheetLayoutView="50" workbookViewId="0">
      <pane xSplit="9" topLeftCell="J1" activePane="topRight" state="frozen"/>
      <selection activeCell="A17" sqref="A17"/>
      <selection pane="topRight" activeCell="A14" sqref="A14:A56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.5703125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21" customHeight="1">
      <c r="J1" s="76" t="s">
        <v>101</v>
      </c>
      <c r="K1" s="76"/>
      <c r="L1" s="76"/>
      <c r="M1" s="76"/>
    </row>
    <row r="2" spans="1:16" ht="15.75" customHeight="1">
      <c r="J2" s="75" t="s">
        <v>95</v>
      </c>
      <c r="K2" s="75"/>
      <c r="L2" s="75"/>
      <c r="M2" s="75"/>
    </row>
    <row r="3" spans="1:16" ht="12.75" customHeight="1">
      <c r="J3" s="75" t="s">
        <v>102</v>
      </c>
      <c r="K3" s="75"/>
      <c r="L3" s="75"/>
      <c r="M3" s="75"/>
    </row>
    <row r="4" spans="1:16" ht="12.75">
      <c r="J4" s="76" t="s">
        <v>94</v>
      </c>
      <c r="K4" s="76"/>
      <c r="L4" s="76"/>
      <c r="M4" s="76"/>
    </row>
    <row r="5" spans="1:16" ht="12.75">
      <c r="J5" s="75" t="s">
        <v>95</v>
      </c>
      <c r="K5" s="75"/>
      <c r="L5" s="75"/>
      <c r="M5" s="75"/>
    </row>
    <row r="6" spans="1:16" ht="12.75">
      <c r="J6" s="75" t="s">
        <v>100</v>
      </c>
      <c r="K6" s="75"/>
      <c r="L6" s="75"/>
      <c r="M6" s="75"/>
    </row>
    <row r="7" spans="1:16" ht="12.75">
      <c r="K7" s="9"/>
      <c r="M7" s="6"/>
    </row>
    <row r="8" spans="1:16" ht="12.75">
      <c r="B8" s="77" t="s">
        <v>96</v>
      </c>
      <c r="C8" s="77"/>
      <c r="D8" s="77"/>
      <c r="E8" s="77"/>
      <c r="F8" s="77"/>
      <c r="G8" s="77"/>
      <c r="H8" s="77"/>
      <c r="I8" s="77"/>
      <c r="J8" s="77"/>
      <c r="K8" s="77"/>
      <c r="L8" s="18"/>
      <c r="M8" s="18"/>
    </row>
    <row r="9" spans="1:16" ht="10.5" customHeight="1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 t="s">
        <v>33</v>
      </c>
    </row>
    <row r="10" spans="1:16" ht="12.75">
      <c r="A10" s="61" t="s">
        <v>22</v>
      </c>
      <c r="B10" s="66" t="s">
        <v>21</v>
      </c>
      <c r="C10" s="67"/>
      <c r="D10" s="67"/>
      <c r="E10" s="67"/>
      <c r="F10" s="67"/>
      <c r="G10" s="67"/>
      <c r="H10" s="67"/>
      <c r="I10" s="68"/>
      <c r="J10" s="69" t="s">
        <v>31</v>
      </c>
      <c r="K10" s="69" t="s">
        <v>86</v>
      </c>
      <c r="L10" s="69" t="s">
        <v>90</v>
      </c>
      <c r="M10" s="69" t="s">
        <v>97</v>
      </c>
      <c r="N10" s="15"/>
      <c r="O10" s="10"/>
      <c r="P10" s="10"/>
    </row>
    <row r="11" spans="1:16" s="2" customFormat="1" ht="12.75" customHeight="1">
      <c r="A11" s="62"/>
      <c r="B11" s="64" t="s">
        <v>25</v>
      </c>
      <c r="C11" s="72" t="s">
        <v>26</v>
      </c>
      <c r="D11" s="72" t="s">
        <v>27</v>
      </c>
      <c r="E11" s="64" t="s">
        <v>28</v>
      </c>
      <c r="F11" s="64" t="s">
        <v>29</v>
      </c>
      <c r="G11" s="73" t="s">
        <v>30</v>
      </c>
      <c r="H11" s="64" t="s">
        <v>34</v>
      </c>
      <c r="I11" s="64" t="s">
        <v>32</v>
      </c>
      <c r="J11" s="70"/>
      <c r="K11" s="70"/>
      <c r="L11" s="70"/>
      <c r="M11" s="70"/>
      <c r="N11" s="16"/>
    </row>
    <row r="12" spans="1:16" s="2" customFormat="1" ht="159.75" customHeight="1">
      <c r="A12" s="63"/>
      <c r="B12" s="65"/>
      <c r="C12" s="72"/>
      <c r="D12" s="72"/>
      <c r="E12" s="65"/>
      <c r="F12" s="65"/>
      <c r="G12" s="74"/>
      <c r="H12" s="65"/>
      <c r="I12" s="65"/>
      <c r="J12" s="71"/>
      <c r="K12" s="71"/>
      <c r="L12" s="71"/>
      <c r="M12" s="71"/>
      <c r="N12" s="16"/>
    </row>
    <row r="13" spans="1:16" s="2" customFormat="1" ht="11.25" customHeight="1">
      <c r="A13" s="34"/>
      <c r="B13" s="32">
        <v>1</v>
      </c>
      <c r="C13" s="33">
        <v>2</v>
      </c>
      <c r="D13" s="33">
        <v>3</v>
      </c>
      <c r="E13" s="33">
        <v>4</v>
      </c>
      <c r="F13" s="33">
        <v>5</v>
      </c>
      <c r="G13" s="33">
        <v>6</v>
      </c>
      <c r="H13" s="33">
        <v>7</v>
      </c>
      <c r="I13" s="33">
        <v>8</v>
      </c>
      <c r="J13" s="33">
        <v>9</v>
      </c>
      <c r="K13" s="33">
        <v>10</v>
      </c>
      <c r="L13" s="33">
        <v>11</v>
      </c>
      <c r="M13" s="33">
        <v>12</v>
      </c>
      <c r="N13" s="16"/>
    </row>
    <row r="14" spans="1:16" s="3" customFormat="1" ht="26.25" customHeight="1">
      <c r="A14" s="36">
        <v>1</v>
      </c>
      <c r="B14" s="27" t="s">
        <v>0</v>
      </c>
      <c r="C14" s="27">
        <v>1</v>
      </c>
      <c r="D14" s="27" t="s">
        <v>1</v>
      </c>
      <c r="E14" s="27" t="s">
        <v>1</v>
      </c>
      <c r="F14" s="27" t="s">
        <v>0</v>
      </c>
      <c r="G14" s="27" t="s">
        <v>1</v>
      </c>
      <c r="H14" s="27" t="s">
        <v>2</v>
      </c>
      <c r="I14" s="27" t="s">
        <v>0</v>
      </c>
      <c r="J14" s="28" t="s">
        <v>57</v>
      </c>
      <c r="K14" s="49">
        <f>K15+K19+K29+K37+K41</f>
        <v>207.7</v>
      </c>
      <c r="L14" s="49">
        <f>L15+L29+L37+L19</f>
        <v>213.2</v>
      </c>
      <c r="M14" s="49">
        <f>M15+M19+M29+M37</f>
        <v>220.89999999999998</v>
      </c>
      <c r="N14" s="16"/>
      <c r="O14" s="12"/>
      <c r="P14" s="12"/>
    </row>
    <row r="15" spans="1:16" s="3" customFormat="1" ht="15" customHeight="1">
      <c r="A15" s="36">
        <v>2</v>
      </c>
      <c r="B15" s="27" t="s">
        <v>7</v>
      </c>
      <c r="C15" s="27" t="s">
        <v>4</v>
      </c>
      <c r="D15" s="27" t="s">
        <v>3</v>
      </c>
      <c r="E15" s="27" t="s">
        <v>1</v>
      </c>
      <c r="F15" s="27" t="s">
        <v>0</v>
      </c>
      <c r="G15" s="27" t="s">
        <v>1</v>
      </c>
      <c r="H15" s="27" t="s">
        <v>2</v>
      </c>
      <c r="I15" s="27" t="s">
        <v>0</v>
      </c>
      <c r="J15" s="28" t="s">
        <v>58</v>
      </c>
      <c r="K15" s="49">
        <f>K16</f>
        <v>57.2</v>
      </c>
      <c r="L15" s="49">
        <f>L16</f>
        <v>57.599999999999994</v>
      </c>
      <c r="M15" s="49">
        <f>M16</f>
        <v>57.8</v>
      </c>
      <c r="N15" s="16"/>
      <c r="O15" s="12"/>
      <c r="P15" s="12"/>
    </row>
    <row r="16" spans="1:16" s="3" customFormat="1" ht="15" customHeight="1">
      <c r="A16" s="36">
        <v>3</v>
      </c>
      <c r="B16" s="27" t="s">
        <v>7</v>
      </c>
      <c r="C16" s="27" t="s">
        <v>4</v>
      </c>
      <c r="D16" s="27" t="s">
        <v>3</v>
      </c>
      <c r="E16" s="27" t="s">
        <v>5</v>
      </c>
      <c r="F16" s="27" t="s">
        <v>0</v>
      </c>
      <c r="G16" s="27" t="s">
        <v>3</v>
      </c>
      <c r="H16" s="27" t="s">
        <v>2</v>
      </c>
      <c r="I16" s="27" t="s">
        <v>9</v>
      </c>
      <c r="J16" s="28" t="s">
        <v>81</v>
      </c>
      <c r="K16" s="49">
        <f>SUM(K17:K18)</f>
        <v>57.2</v>
      </c>
      <c r="L16" s="49">
        <f>SUM(L17:L18)</f>
        <v>57.599999999999994</v>
      </c>
      <c r="M16" s="49">
        <f>SUM(M17:M18)</f>
        <v>57.8</v>
      </c>
      <c r="N16" s="16"/>
      <c r="O16" s="12"/>
      <c r="P16" s="12"/>
    </row>
    <row r="17" spans="1:16" s="3" customFormat="1" ht="112.5" customHeight="1">
      <c r="A17" s="36">
        <v>4</v>
      </c>
      <c r="B17" s="19" t="s">
        <v>7</v>
      </c>
      <c r="C17" s="19">
        <v>1</v>
      </c>
      <c r="D17" s="19" t="s">
        <v>3</v>
      </c>
      <c r="E17" s="19" t="s">
        <v>5</v>
      </c>
      <c r="F17" s="19" t="s">
        <v>35</v>
      </c>
      <c r="G17" s="19" t="s">
        <v>3</v>
      </c>
      <c r="H17" s="19" t="s">
        <v>2</v>
      </c>
      <c r="I17" s="19">
        <v>110</v>
      </c>
      <c r="J17" s="20" t="s">
        <v>40</v>
      </c>
      <c r="K17" s="50">
        <v>57</v>
      </c>
      <c r="L17" s="51">
        <v>57.3</v>
      </c>
      <c r="M17" s="51">
        <v>57.4</v>
      </c>
      <c r="N17" s="16"/>
      <c r="O17" s="12"/>
      <c r="P17" s="12"/>
    </row>
    <row r="18" spans="1:16" s="3" customFormat="1" ht="66" customHeight="1">
      <c r="A18" s="36">
        <v>5</v>
      </c>
      <c r="B18" s="19" t="s">
        <v>7</v>
      </c>
      <c r="C18" s="19" t="s">
        <v>4</v>
      </c>
      <c r="D18" s="19" t="s">
        <v>3</v>
      </c>
      <c r="E18" s="19" t="s">
        <v>5</v>
      </c>
      <c r="F18" s="19" t="s">
        <v>14</v>
      </c>
      <c r="G18" s="19" t="s">
        <v>3</v>
      </c>
      <c r="H18" s="19" t="s">
        <v>2</v>
      </c>
      <c r="I18" s="19" t="s">
        <v>9</v>
      </c>
      <c r="J18" s="41" t="s">
        <v>41</v>
      </c>
      <c r="K18" s="51">
        <v>0.2</v>
      </c>
      <c r="L18" s="51">
        <v>0.3</v>
      </c>
      <c r="M18" s="51">
        <v>0.4</v>
      </c>
      <c r="N18" s="16"/>
      <c r="O18" s="12"/>
      <c r="P18" s="12"/>
    </row>
    <row r="19" spans="1:16" s="3" customFormat="1" ht="40.5" customHeight="1">
      <c r="A19" s="36">
        <v>6</v>
      </c>
      <c r="B19" s="45" t="s">
        <v>0</v>
      </c>
      <c r="C19" s="45">
        <v>1</v>
      </c>
      <c r="D19" s="45" t="s">
        <v>8</v>
      </c>
      <c r="E19" s="45" t="s">
        <v>1</v>
      </c>
      <c r="F19" s="45" t="s">
        <v>0</v>
      </c>
      <c r="G19" s="45" t="s">
        <v>1</v>
      </c>
      <c r="H19" s="45" t="s">
        <v>2</v>
      </c>
      <c r="I19" s="45" t="s">
        <v>0</v>
      </c>
      <c r="J19" s="46" t="s">
        <v>42</v>
      </c>
      <c r="K19" s="52">
        <f>K20</f>
        <v>102.19999999999999</v>
      </c>
      <c r="L19" s="52">
        <f>L20</f>
        <v>108.2</v>
      </c>
      <c r="M19" s="52">
        <f>M20</f>
        <v>114.59999999999998</v>
      </c>
      <c r="N19" s="16"/>
      <c r="O19" s="12"/>
      <c r="P19" s="12"/>
    </row>
    <row r="20" spans="1:16" s="3" customFormat="1" ht="47.25" customHeight="1">
      <c r="A20" s="36">
        <v>7</v>
      </c>
      <c r="B20" s="44" t="s">
        <v>0</v>
      </c>
      <c r="C20" s="44" t="s">
        <v>4</v>
      </c>
      <c r="D20" s="44" t="s">
        <v>8</v>
      </c>
      <c r="E20" s="44" t="s">
        <v>5</v>
      </c>
      <c r="F20" s="44" t="s">
        <v>0</v>
      </c>
      <c r="G20" s="44" t="s">
        <v>3</v>
      </c>
      <c r="H20" s="44" t="s">
        <v>2</v>
      </c>
      <c r="I20" s="44">
        <v>110</v>
      </c>
      <c r="J20" s="47" t="s">
        <v>43</v>
      </c>
      <c r="K20" s="53">
        <f>K22+K24+K26+K28</f>
        <v>102.19999999999999</v>
      </c>
      <c r="L20" s="53">
        <f>L22+L24+L26+L28</f>
        <v>108.2</v>
      </c>
      <c r="M20" s="53">
        <f>M22+M24+M26+M28</f>
        <v>114.59999999999998</v>
      </c>
      <c r="N20" s="16"/>
      <c r="O20" s="12"/>
      <c r="P20" s="12"/>
    </row>
    <row r="21" spans="1:16" s="3" customFormat="1" ht="112.5" customHeight="1">
      <c r="A21" s="36">
        <v>8</v>
      </c>
      <c r="B21" s="44" t="s">
        <v>20</v>
      </c>
      <c r="C21" s="44" t="s">
        <v>4</v>
      </c>
      <c r="D21" s="44" t="s">
        <v>8</v>
      </c>
      <c r="E21" s="44" t="s">
        <v>5</v>
      </c>
      <c r="F21" s="44" t="s">
        <v>67</v>
      </c>
      <c r="G21" s="44" t="s">
        <v>3</v>
      </c>
      <c r="H21" s="44" t="s">
        <v>2</v>
      </c>
      <c r="I21" s="44" t="s">
        <v>9</v>
      </c>
      <c r="J21" s="48" t="s">
        <v>77</v>
      </c>
      <c r="K21" s="54">
        <f>K22</f>
        <v>48.4</v>
      </c>
      <c r="L21" s="54">
        <f>L22</f>
        <v>51.6</v>
      </c>
      <c r="M21" s="54">
        <f>M22</f>
        <v>54.8</v>
      </c>
      <c r="N21" s="16"/>
      <c r="O21" s="12"/>
      <c r="P21" s="12"/>
    </row>
    <row r="22" spans="1:16" s="3" customFormat="1" ht="139.5" customHeight="1">
      <c r="A22" s="36">
        <v>9</v>
      </c>
      <c r="B22" s="44" t="s">
        <v>20</v>
      </c>
      <c r="C22" s="44" t="s">
        <v>4</v>
      </c>
      <c r="D22" s="44" t="s">
        <v>8</v>
      </c>
      <c r="E22" s="44" t="s">
        <v>5</v>
      </c>
      <c r="F22" s="44" t="s">
        <v>63</v>
      </c>
      <c r="G22" s="44" t="s">
        <v>3</v>
      </c>
      <c r="H22" s="44" t="s">
        <v>2</v>
      </c>
      <c r="I22" s="44">
        <v>110</v>
      </c>
      <c r="J22" s="48" t="s">
        <v>87</v>
      </c>
      <c r="K22" s="55">
        <v>48.4</v>
      </c>
      <c r="L22" s="55">
        <v>51.6</v>
      </c>
      <c r="M22" s="55">
        <v>54.8</v>
      </c>
      <c r="N22" s="16"/>
      <c r="O22" s="12"/>
      <c r="P22" s="12"/>
    </row>
    <row r="23" spans="1:16" s="3" customFormat="1" ht="139.5" customHeight="1">
      <c r="A23" s="36">
        <v>10</v>
      </c>
      <c r="B23" s="44" t="s">
        <v>20</v>
      </c>
      <c r="C23" s="44" t="s">
        <v>4</v>
      </c>
      <c r="D23" s="44" t="s">
        <v>8</v>
      </c>
      <c r="E23" s="44" t="s">
        <v>5</v>
      </c>
      <c r="F23" s="44" t="s">
        <v>68</v>
      </c>
      <c r="G23" s="44" t="s">
        <v>3</v>
      </c>
      <c r="H23" s="44" t="s">
        <v>2</v>
      </c>
      <c r="I23" s="44" t="s">
        <v>9</v>
      </c>
      <c r="J23" s="48" t="s">
        <v>72</v>
      </c>
      <c r="K23" s="55">
        <f>K24</f>
        <v>0.3</v>
      </c>
      <c r="L23" s="55">
        <f>L24</f>
        <v>0.4</v>
      </c>
      <c r="M23" s="55">
        <f>M24</f>
        <v>0.4</v>
      </c>
      <c r="N23" s="16"/>
      <c r="O23" s="12"/>
      <c r="P23" s="12"/>
    </row>
    <row r="24" spans="1:16" s="3" customFormat="1" ht="154.5" customHeight="1">
      <c r="A24" s="36">
        <v>11</v>
      </c>
      <c r="B24" s="44" t="s">
        <v>20</v>
      </c>
      <c r="C24" s="44">
        <v>1</v>
      </c>
      <c r="D24" s="44" t="s">
        <v>8</v>
      </c>
      <c r="E24" s="44" t="s">
        <v>5</v>
      </c>
      <c r="F24" s="44" t="s">
        <v>64</v>
      </c>
      <c r="G24" s="44" t="s">
        <v>3</v>
      </c>
      <c r="H24" s="44" t="s">
        <v>2</v>
      </c>
      <c r="I24" s="44">
        <v>110</v>
      </c>
      <c r="J24" s="48" t="s">
        <v>71</v>
      </c>
      <c r="K24" s="55">
        <v>0.3</v>
      </c>
      <c r="L24" s="55">
        <v>0.4</v>
      </c>
      <c r="M24" s="55">
        <v>0.4</v>
      </c>
      <c r="N24" s="16"/>
      <c r="O24" s="12"/>
      <c r="P24" s="12"/>
    </row>
    <row r="25" spans="1:16" s="3" customFormat="1" ht="120" customHeight="1">
      <c r="A25" s="36">
        <v>12</v>
      </c>
      <c r="B25" s="44" t="s">
        <v>20</v>
      </c>
      <c r="C25" s="44" t="s">
        <v>4</v>
      </c>
      <c r="D25" s="44" t="s">
        <v>8</v>
      </c>
      <c r="E25" s="44" t="s">
        <v>5</v>
      </c>
      <c r="F25" s="44" t="s">
        <v>69</v>
      </c>
      <c r="G25" s="44" t="s">
        <v>3</v>
      </c>
      <c r="H25" s="44" t="s">
        <v>2</v>
      </c>
      <c r="I25" s="44" t="s">
        <v>9</v>
      </c>
      <c r="J25" s="48" t="s">
        <v>73</v>
      </c>
      <c r="K25" s="55">
        <f>K26</f>
        <v>59.9</v>
      </c>
      <c r="L25" s="55">
        <f>L26</f>
        <v>63</v>
      </c>
      <c r="M25" s="55">
        <f>M26</f>
        <v>66.099999999999994</v>
      </c>
      <c r="N25" s="16"/>
      <c r="O25" s="12"/>
      <c r="P25" s="12"/>
    </row>
    <row r="26" spans="1:16" s="3" customFormat="1" ht="150" customHeight="1">
      <c r="A26" s="36">
        <v>13</v>
      </c>
      <c r="B26" s="44" t="s">
        <v>20</v>
      </c>
      <c r="C26" s="44">
        <v>1</v>
      </c>
      <c r="D26" s="44" t="s">
        <v>8</v>
      </c>
      <c r="E26" s="44" t="s">
        <v>5</v>
      </c>
      <c r="F26" s="44" t="s">
        <v>65</v>
      </c>
      <c r="G26" s="44" t="s">
        <v>3</v>
      </c>
      <c r="H26" s="44" t="s">
        <v>2</v>
      </c>
      <c r="I26" s="44">
        <v>110</v>
      </c>
      <c r="J26" s="48" t="s">
        <v>74</v>
      </c>
      <c r="K26" s="55">
        <v>59.9</v>
      </c>
      <c r="L26" s="55">
        <v>63</v>
      </c>
      <c r="M26" s="55">
        <v>66.099999999999994</v>
      </c>
      <c r="N26" s="16"/>
      <c r="O26" s="12"/>
      <c r="P26" s="12"/>
    </row>
    <row r="27" spans="1:16" s="3" customFormat="1" ht="104.25" customHeight="1">
      <c r="A27" s="36">
        <v>14</v>
      </c>
      <c r="B27" s="44" t="s">
        <v>20</v>
      </c>
      <c r="C27" s="44" t="s">
        <v>4</v>
      </c>
      <c r="D27" s="44" t="s">
        <v>8</v>
      </c>
      <c r="E27" s="44" t="s">
        <v>5</v>
      </c>
      <c r="F27" s="44" t="s">
        <v>70</v>
      </c>
      <c r="G27" s="44" t="s">
        <v>3</v>
      </c>
      <c r="H27" s="44" t="s">
        <v>2</v>
      </c>
      <c r="I27" s="44" t="s">
        <v>9</v>
      </c>
      <c r="J27" s="48" t="s">
        <v>75</v>
      </c>
      <c r="K27" s="55">
        <f>K28</f>
        <v>-6.4</v>
      </c>
      <c r="L27" s="55">
        <f>L28</f>
        <v>-6.8</v>
      </c>
      <c r="M27" s="55">
        <f>M28</f>
        <v>-6.7</v>
      </c>
      <c r="N27" s="16"/>
      <c r="O27" s="12"/>
      <c r="P27" s="12"/>
    </row>
    <row r="28" spans="1:16" s="3" customFormat="1" ht="160.5" customHeight="1">
      <c r="A28" s="36">
        <v>15</v>
      </c>
      <c r="B28" s="44" t="s">
        <v>20</v>
      </c>
      <c r="C28" s="44">
        <v>1</v>
      </c>
      <c r="D28" s="44" t="s">
        <v>8</v>
      </c>
      <c r="E28" s="44" t="s">
        <v>5</v>
      </c>
      <c r="F28" s="44" t="s">
        <v>66</v>
      </c>
      <c r="G28" s="44" t="s">
        <v>3</v>
      </c>
      <c r="H28" s="44" t="s">
        <v>2</v>
      </c>
      <c r="I28" s="44">
        <v>110</v>
      </c>
      <c r="J28" s="48" t="s">
        <v>76</v>
      </c>
      <c r="K28" s="55">
        <v>-6.4</v>
      </c>
      <c r="L28" s="55">
        <v>-6.8</v>
      </c>
      <c r="M28" s="55">
        <v>-6.7</v>
      </c>
      <c r="N28" s="16"/>
      <c r="O28" s="12"/>
      <c r="P28" s="12"/>
    </row>
    <row r="29" spans="1:16" s="3" customFormat="1" ht="15" customHeight="1">
      <c r="A29" s="36">
        <v>16</v>
      </c>
      <c r="B29" s="23" t="s">
        <v>7</v>
      </c>
      <c r="C29" s="23">
        <v>1</v>
      </c>
      <c r="D29" s="23" t="s">
        <v>15</v>
      </c>
      <c r="E29" s="23" t="s">
        <v>1</v>
      </c>
      <c r="F29" s="23" t="s">
        <v>0</v>
      </c>
      <c r="G29" s="23" t="s">
        <v>1</v>
      </c>
      <c r="H29" s="23" t="s">
        <v>2</v>
      </c>
      <c r="I29" s="23" t="s">
        <v>0</v>
      </c>
      <c r="J29" s="37" t="s">
        <v>44</v>
      </c>
      <c r="K29" s="56">
        <f>K30+K32</f>
        <v>45</v>
      </c>
      <c r="L29" s="56">
        <f>L30+L32</f>
        <v>45</v>
      </c>
      <c r="M29" s="56">
        <f>M30+M32</f>
        <v>46</v>
      </c>
      <c r="N29" s="16"/>
      <c r="O29" s="12"/>
      <c r="P29" s="12"/>
    </row>
    <row r="30" spans="1:16" s="3" customFormat="1" ht="14.25" customHeight="1">
      <c r="A30" s="36">
        <v>17</v>
      </c>
      <c r="B30" s="23" t="s">
        <v>7</v>
      </c>
      <c r="C30" s="23" t="s">
        <v>4</v>
      </c>
      <c r="D30" s="23" t="s">
        <v>15</v>
      </c>
      <c r="E30" s="23" t="s">
        <v>3</v>
      </c>
      <c r="F30" s="23" t="s">
        <v>0</v>
      </c>
      <c r="G30" s="23" t="s">
        <v>1</v>
      </c>
      <c r="H30" s="23" t="s">
        <v>2</v>
      </c>
      <c r="I30" s="23" t="s">
        <v>9</v>
      </c>
      <c r="J30" s="37" t="s">
        <v>45</v>
      </c>
      <c r="K30" s="56">
        <f>K31</f>
        <v>7</v>
      </c>
      <c r="L30" s="56">
        <f>L31</f>
        <v>7</v>
      </c>
      <c r="M30" s="56">
        <f>M31</f>
        <v>7</v>
      </c>
      <c r="N30" s="16"/>
      <c r="O30" s="12"/>
      <c r="P30" s="12"/>
    </row>
    <row r="31" spans="1:16" s="3" customFormat="1" ht="63.75" customHeight="1">
      <c r="A31" s="36">
        <v>18</v>
      </c>
      <c r="B31" s="23" t="s">
        <v>7</v>
      </c>
      <c r="C31" s="23" t="s">
        <v>4</v>
      </c>
      <c r="D31" s="23" t="s">
        <v>15</v>
      </c>
      <c r="E31" s="23" t="s">
        <v>3</v>
      </c>
      <c r="F31" s="23" t="s">
        <v>14</v>
      </c>
      <c r="G31" s="23" t="s">
        <v>13</v>
      </c>
      <c r="H31" s="23" t="s">
        <v>2</v>
      </c>
      <c r="I31" s="23" t="s">
        <v>9</v>
      </c>
      <c r="J31" s="24" t="s">
        <v>46</v>
      </c>
      <c r="K31" s="51">
        <v>7</v>
      </c>
      <c r="L31" s="51">
        <v>7</v>
      </c>
      <c r="M31" s="51">
        <v>7</v>
      </c>
      <c r="N31" s="16"/>
      <c r="O31" s="12"/>
      <c r="P31" s="12"/>
    </row>
    <row r="32" spans="1:16" s="3" customFormat="1" ht="14.25" customHeight="1">
      <c r="A32" s="36">
        <v>19</v>
      </c>
      <c r="B32" s="27" t="s">
        <v>7</v>
      </c>
      <c r="C32" s="27" t="s">
        <v>4</v>
      </c>
      <c r="D32" s="27" t="s">
        <v>15</v>
      </c>
      <c r="E32" s="27" t="s">
        <v>15</v>
      </c>
      <c r="F32" s="27" t="s">
        <v>0</v>
      </c>
      <c r="G32" s="27" t="s">
        <v>1</v>
      </c>
      <c r="H32" s="27" t="s">
        <v>2</v>
      </c>
      <c r="I32" s="27" t="s">
        <v>9</v>
      </c>
      <c r="J32" s="38" t="s">
        <v>47</v>
      </c>
      <c r="K32" s="49">
        <f>K33+K35</f>
        <v>38</v>
      </c>
      <c r="L32" s="49">
        <f>L33+L35</f>
        <v>38</v>
      </c>
      <c r="M32" s="49">
        <f>M33+M35</f>
        <v>39</v>
      </c>
      <c r="N32" s="16"/>
      <c r="O32" s="12"/>
      <c r="P32" s="12"/>
    </row>
    <row r="33" spans="1:16" s="3" customFormat="1" ht="15.75" customHeight="1">
      <c r="A33" s="36">
        <v>20</v>
      </c>
      <c r="B33" s="29" t="s">
        <v>7</v>
      </c>
      <c r="C33" s="29" t="s">
        <v>4</v>
      </c>
      <c r="D33" s="29" t="s">
        <v>15</v>
      </c>
      <c r="E33" s="29" t="s">
        <v>15</v>
      </c>
      <c r="F33" s="29" t="s">
        <v>14</v>
      </c>
      <c r="G33" s="29" t="s">
        <v>1</v>
      </c>
      <c r="H33" s="29" t="s">
        <v>2</v>
      </c>
      <c r="I33" s="29" t="s">
        <v>9</v>
      </c>
      <c r="J33" s="39" t="s">
        <v>48</v>
      </c>
      <c r="K33" s="57">
        <f>K34</f>
        <v>2</v>
      </c>
      <c r="L33" s="57">
        <f>L34</f>
        <v>2</v>
      </c>
      <c r="M33" s="57">
        <f>M34</f>
        <v>2</v>
      </c>
      <c r="N33" s="16"/>
      <c r="O33" s="12"/>
      <c r="P33" s="12"/>
    </row>
    <row r="34" spans="1:16" s="3" customFormat="1" ht="54" customHeight="1">
      <c r="A34" s="36">
        <v>21</v>
      </c>
      <c r="B34" s="25" t="s">
        <v>7</v>
      </c>
      <c r="C34" s="25" t="s">
        <v>4</v>
      </c>
      <c r="D34" s="25" t="s">
        <v>15</v>
      </c>
      <c r="E34" s="25" t="s">
        <v>15</v>
      </c>
      <c r="F34" s="25" t="s">
        <v>23</v>
      </c>
      <c r="G34" s="25" t="s">
        <v>13</v>
      </c>
      <c r="H34" s="25" t="s">
        <v>2</v>
      </c>
      <c r="I34" s="25" t="s">
        <v>9</v>
      </c>
      <c r="J34" s="40" t="s">
        <v>49</v>
      </c>
      <c r="K34" s="51">
        <v>2</v>
      </c>
      <c r="L34" s="51">
        <v>2</v>
      </c>
      <c r="M34" s="51">
        <v>2</v>
      </c>
      <c r="N34" s="16"/>
      <c r="O34" s="12"/>
      <c r="P34" s="12"/>
    </row>
    <row r="35" spans="1:16" s="3" customFormat="1" ht="15" customHeight="1">
      <c r="A35" s="36">
        <v>22</v>
      </c>
      <c r="B35" s="29" t="s">
        <v>7</v>
      </c>
      <c r="C35" s="29" t="s">
        <v>4</v>
      </c>
      <c r="D35" s="29" t="s">
        <v>15</v>
      </c>
      <c r="E35" s="29" t="s">
        <v>15</v>
      </c>
      <c r="F35" s="29" t="s">
        <v>19</v>
      </c>
      <c r="G35" s="29" t="s">
        <v>1</v>
      </c>
      <c r="H35" s="29" t="s">
        <v>2</v>
      </c>
      <c r="I35" s="29" t="s">
        <v>9</v>
      </c>
      <c r="J35" s="39" t="s">
        <v>50</v>
      </c>
      <c r="K35" s="57">
        <f>K36</f>
        <v>36</v>
      </c>
      <c r="L35" s="57">
        <f>L36</f>
        <v>36</v>
      </c>
      <c r="M35" s="57">
        <f>M36</f>
        <v>37</v>
      </c>
      <c r="N35" s="16"/>
      <c r="O35" s="12"/>
      <c r="P35" s="12"/>
    </row>
    <row r="36" spans="1:16" s="3" customFormat="1" ht="51.75" customHeight="1">
      <c r="A36" s="36">
        <v>23</v>
      </c>
      <c r="B36" s="25" t="s">
        <v>7</v>
      </c>
      <c r="C36" s="25" t="s">
        <v>4</v>
      </c>
      <c r="D36" s="25" t="s">
        <v>15</v>
      </c>
      <c r="E36" s="25" t="s">
        <v>15</v>
      </c>
      <c r="F36" s="25" t="s">
        <v>24</v>
      </c>
      <c r="G36" s="25" t="s">
        <v>13</v>
      </c>
      <c r="H36" s="25" t="s">
        <v>2</v>
      </c>
      <c r="I36" s="25" t="s">
        <v>9</v>
      </c>
      <c r="J36" s="40" t="s">
        <v>51</v>
      </c>
      <c r="K36" s="51">
        <v>36</v>
      </c>
      <c r="L36" s="51">
        <v>36</v>
      </c>
      <c r="M36" s="51">
        <v>37</v>
      </c>
      <c r="N36" s="16"/>
      <c r="O36" s="12"/>
      <c r="P36" s="12"/>
    </row>
    <row r="37" spans="1:16" s="4" customFormat="1" ht="14.25" customHeight="1">
      <c r="A37" s="36">
        <v>24</v>
      </c>
      <c r="B37" s="23" t="s">
        <v>93</v>
      </c>
      <c r="C37" s="23">
        <v>1</v>
      </c>
      <c r="D37" s="23" t="s">
        <v>10</v>
      </c>
      <c r="E37" s="23" t="s">
        <v>1</v>
      </c>
      <c r="F37" s="23" t="s">
        <v>0</v>
      </c>
      <c r="G37" s="23" t="s">
        <v>1</v>
      </c>
      <c r="H37" s="23" t="s">
        <v>2</v>
      </c>
      <c r="I37" s="23" t="s">
        <v>0</v>
      </c>
      <c r="J37" s="37" t="s">
        <v>52</v>
      </c>
      <c r="K37" s="56">
        <f t="shared" ref="K37:M38" si="0">K38</f>
        <v>2.2999999999999998</v>
      </c>
      <c r="L37" s="56">
        <f t="shared" si="0"/>
        <v>2.4</v>
      </c>
      <c r="M37" s="56">
        <f t="shared" si="0"/>
        <v>2.5</v>
      </c>
      <c r="N37" s="17"/>
      <c r="O37" s="13"/>
      <c r="P37" s="13"/>
    </row>
    <row r="38" spans="1:16" s="3" customFormat="1" ht="75" customHeight="1">
      <c r="A38" s="36">
        <v>25</v>
      </c>
      <c r="B38" s="21" t="s">
        <v>93</v>
      </c>
      <c r="C38" s="21" t="s">
        <v>4</v>
      </c>
      <c r="D38" s="21" t="s">
        <v>10</v>
      </c>
      <c r="E38" s="21" t="s">
        <v>11</v>
      </c>
      <c r="F38" s="21" t="s">
        <v>0</v>
      </c>
      <c r="G38" s="21" t="s">
        <v>3</v>
      </c>
      <c r="H38" s="21" t="s">
        <v>2</v>
      </c>
      <c r="I38" s="19" t="s">
        <v>9</v>
      </c>
      <c r="J38" s="22" t="s">
        <v>53</v>
      </c>
      <c r="K38" s="58">
        <f t="shared" si="0"/>
        <v>2.2999999999999998</v>
      </c>
      <c r="L38" s="58">
        <f>L39</f>
        <v>2.4</v>
      </c>
      <c r="M38" s="58">
        <f t="shared" si="0"/>
        <v>2.5</v>
      </c>
      <c r="N38" s="16"/>
      <c r="O38" s="12"/>
      <c r="P38" s="12"/>
    </row>
    <row r="39" spans="1:16" s="3" customFormat="1" ht="100.5" customHeight="1">
      <c r="A39" s="36">
        <v>26</v>
      </c>
      <c r="B39" s="21" t="s">
        <v>93</v>
      </c>
      <c r="C39" s="21" t="s">
        <v>4</v>
      </c>
      <c r="D39" s="21" t="s">
        <v>10</v>
      </c>
      <c r="E39" s="21" t="s">
        <v>11</v>
      </c>
      <c r="F39" s="21" t="s">
        <v>6</v>
      </c>
      <c r="G39" s="21" t="s">
        <v>3</v>
      </c>
      <c r="H39" s="21" t="s">
        <v>2</v>
      </c>
      <c r="I39" s="19" t="s">
        <v>9</v>
      </c>
      <c r="J39" s="22" t="s">
        <v>78</v>
      </c>
      <c r="K39" s="58">
        <f>K40</f>
        <v>2.2999999999999998</v>
      </c>
      <c r="L39" s="58">
        <f>L40</f>
        <v>2.4</v>
      </c>
      <c r="M39" s="58">
        <f>M40</f>
        <v>2.5</v>
      </c>
      <c r="N39" s="16"/>
      <c r="O39" s="12"/>
      <c r="P39" s="12"/>
    </row>
    <row r="40" spans="1:16" s="3" customFormat="1" ht="135" customHeight="1">
      <c r="A40" s="36">
        <v>27</v>
      </c>
      <c r="B40" s="21" t="s">
        <v>93</v>
      </c>
      <c r="C40" s="21" t="s">
        <v>4</v>
      </c>
      <c r="D40" s="21" t="s">
        <v>10</v>
      </c>
      <c r="E40" s="21" t="s">
        <v>11</v>
      </c>
      <c r="F40" s="21" t="s">
        <v>6</v>
      </c>
      <c r="G40" s="21" t="s">
        <v>3</v>
      </c>
      <c r="H40" s="21" t="s">
        <v>98</v>
      </c>
      <c r="I40" s="19" t="s">
        <v>9</v>
      </c>
      <c r="J40" s="60" t="s">
        <v>99</v>
      </c>
      <c r="K40" s="58">
        <v>2.2999999999999998</v>
      </c>
      <c r="L40" s="58">
        <v>2.4</v>
      </c>
      <c r="M40" s="58">
        <v>2.5</v>
      </c>
      <c r="N40" s="16"/>
      <c r="O40" s="12"/>
      <c r="P40" s="12"/>
    </row>
    <row r="41" spans="1:16" s="3" customFormat="1" ht="34.5" customHeight="1">
      <c r="A41" s="36">
        <v>28</v>
      </c>
      <c r="B41" s="21" t="s">
        <v>93</v>
      </c>
      <c r="C41" s="21" t="s">
        <v>4</v>
      </c>
      <c r="D41" s="21" t="s">
        <v>103</v>
      </c>
      <c r="E41" s="21" t="s">
        <v>1</v>
      </c>
      <c r="F41" s="21" t="s">
        <v>0</v>
      </c>
      <c r="G41" s="21" t="s">
        <v>1</v>
      </c>
      <c r="H41" s="21" t="s">
        <v>2</v>
      </c>
      <c r="I41" s="19" t="s">
        <v>0</v>
      </c>
      <c r="J41" s="37" t="s">
        <v>106</v>
      </c>
      <c r="K41" s="58">
        <f>K42</f>
        <v>1</v>
      </c>
      <c r="L41" s="58"/>
      <c r="M41" s="58"/>
      <c r="N41" s="16"/>
      <c r="O41" s="12"/>
      <c r="P41" s="12"/>
    </row>
    <row r="42" spans="1:16" s="3" customFormat="1" ht="135" customHeight="1">
      <c r="A42" s="36">
        <v>29</v>
      </c>
      <c r="B42" s="21" t="s">
        <v>93</v>
      </c>
      <c r="C42" s="21" t="s">
        <v>4</v>
      </c>
      <c r="D42" s="21" t="s">
        <v>103</v>
      </c>
      <c r="E42" s="21" t="s">
        <v>5</v>
      </c>
      <c r="F42" s="21" t="s">
        <v>0</v>
      </c>
      <c r="G42" s="21" t="s">
        <v>1</v>
      </c>
      <c r="H42" s="21" t="s">
        <v>2</v>
      </c>
      <c r="I42" s="19" t="s">
        <v>104</v>
      </c>
      <c r="J42" s="60" t="s">
        <v>105</v>
      </c>
      <c r="K42" s="58">
        <f>K43</f>
        <v>1</v>
      </c>
      <c r="L42" s="58"/>
      <c r="M42" s="58"/>
      <c r="N42" s="16"/>
      <c r="O42" s="12"/>
      <c r="P42" s="12"/>
    </row>
    <row r="43" spans="1:16" s="3" customFormat="1" ht="59.25" customHeight="1">
      <c r="A43" s="36">
        <v>30</v>
      </c>
      <c r="B43" s="21" t="s">
        <v>93</v>
      </c>
      <c r="C43" s="21" t="s">
        <v>4</v>
      </c>
      <c r="D43" s="21" t="s">
        <v>103</v>
      </c>
      <c r="E43" s="78" t="s">
        <v>5</v>
      </c>
      <c r="F43" s="21" t="s">
        <v>6</v>
      </c>
      <c r="G43" s="21" t="s">
        <v>5</v>
      </c>
      <c r="H43" s="21" t="s">
        <v>2</v>
      </c>
      <c r="I43" s="19" t="s">
        <v>104</v>
      </c>
      <c r="J43" s="60" t="s">
        <v>107</v>
      </c>
      <c r="K43" s="58">
        <v>1</v>
      </c>
      <c r="L43" s="58"/>
      <c r="M43" s="58"/>
      <c r="N43" s="16"/>
      <c r="O43" s="12"/>
      <c r="P43" s="12"/>
    </row>
    <row r="44" spans="1:16" s="3" customFormat="1" ht="26.25" customHeight="1">
      <c r="A44" s="36">
        <v>31</v>
      </c>
      <c r="B44" s="26" t="s">
        <v>0</v>
      </c>
      <c r="C44" s="26">
        <v>2</v>
      </c>
      <c r="D44" s="26" t="s">
        <v>1</v>
      </c>
      <c r="E44" s="26" t="s">
        <v>1</v>
      </c>
      <c r="F44" s="26" t="s">
        <v>0</v>
      </c>
      <c r="G44" s="26" t="s">
        <v>1</v>
      </c>
      <c r="H44" s="26" t="s">
        <v>2</v>
      </c>
      <c r="I44" s="23" t="s">
        <v>0</v>
      </c>
      <c r="J44" s="24" t="s">
        <v>54</v>
      </c>
      <c r="K44" s="59">
        <f>K45</f>
        <v>14056.54</v>
      </c>
      <c r="L44" s="59">
        <f>L45</f>
        <v>8007.08</v>
      </c>
      <c r="M44" s="59">
        <f>M45</f>
        <v>8015.59</v>
      </c>
      <c r="N44" s="11"/>
      <c r="O44" s="12"/>
      <c r="P44" s="12"/>
    </row>
    <row r="45" spans="1:16" s="3" customFormat="1" ht="39.75" customHeight="1">
      <c r="A45" s="36">
        <v>32</v>
      </c>
      <c r="B45" s="23" t="s">
        <v>0</v>
      </c>
      <c r="C45" s="23">
        <v>2</v>
      </c>
      <c r="D45" s="23" t="s">
        <v>5</v>
      </c>
      <c r="E45" s="23" t="s">
        <v>1</v>
      </c>
      <c r="F45" s="23" t="s">
        <v>0</v>
      </c>
      <c r="G45" s="23" t="s">
        <v>1</v>
      </c>
      <c r="H45" s="23" t="s">
        <v>2</v>
      </c>
      <c r="I45" s="27" t="s">
        <v>0</v>
      </c>
      <c r="J45" s="24" t="s">
        <v>55</v>
      </c>
      <c r="K45" s="56">
        <f>K46+K49+K54</f>
        <v>14056.54</v>
      </c>
      <c r="L45" s="56">
        <f>L46+L49+L54</f>
        <v>8007.08</v>
      </c>
      <c r="M45" s="56">
        <f>M46+M49+M54</f>
        <v>8015.59</v>
      </c>
      <c r="N45" s="11"/>
      <c r="O45" s="12"/>
      <c r="P45" s="12"/>
    </row>
    <row r="46" spans="1:16" s="3" customFormat="1" ht="39.75" customHeight="1">
      <c r="A46" s="36">
        <v>33</v>
      </c>
      <c r="B46" s="23" t="s">
        <v>93</v>
      </c>
      <c r="C46" s="23" t="s">
        <v>16</v>
      </c>
      <c r="D46" s="23" t="s">
        <v>5</v>
      </c>
      <c r="E46" s="23" t="s">
        <v>13</v>
      </c>
      <c r="F46" s="23" t="s">
        <v>0</v>
      </c>
      <c r="G46" s="23" t="s">
        <v>1</v>
      </c>
      <c r="H46" s="23" t="s">
        <v>2</v>
      </c>
      <c r="I46" s="27" t="s">
        <v>62</v>
      </c>
      <c r="J46" s="24" t="s">
        <v>79</v>
      </c>
      <c r="K46" s="56">
        <f t="shared" ref="K46:M47" si="1">K47</f>
        <v>1878.7</v>
      </c>
      <c r="L46" s="56">
        <f t="shared" si="1"/>
        <v>1563.72</v>
      </c>
      <c r="M46" s="56">
        <f t="shared" si="1"/>
        <v>1597.86</v>
      </c>
      <c r="N46" s="11"/>
      <c r="O46" s="12"/>
      <c r="P46" s="12"/>
    </row>
    <row r="47" spans="1:16" s="3" customFormat="1" ht="42" customHeight="1">
      <c r="A47" s="36">
        <v>34</v>
      </c>
      <c r="B47" s="27" t="s">
        <v>93</v>
      </c>
      <c r="C47" s="27">
        <v>2</v>
      </c>
      <c r="D47" s="27" t="s">
        <v>5</v>
      </c>
      <c r="E47" s="27" t="s">
        <v>36</v>
      </c>
      <c r="F47" s="27" t="s">
        <v>12</v>
      </c>
      <c r="G47" s="27" t="s">
        <v>1</v>
      </c>
      <c r="H47" s="27" t="s">
        <v>2</v>
      </c>
      <c r="I47" s="19" t="s">
        <v>62</v>
      </c>
      <c r="J47" s="43" t="s">
        <v>80</v>
      </c>
      <c r="K47" s="57">
        <f t="shared" si="1"/>
        <v>1878.7</v>
      </c>
      <c r="L47" s="57">
        <f t="shared" si="1"/>
        <v>1563.72</v>
      </c>
      <c r="M47" s="57">
        <f t="shared" si="1"/>
        <v>1597.86</v>
      </c>
      <c r="N47" s="11"/>
      <c r="O47" s="12"/>
      <c r="P47" s="12"/>
    </row>
    <row r="48" spans="1:16" s="3" customFormat="1" ht="52.5" customHeight="1">
      <c r="A48" s="36">
        <v>35</v>
      </c>
      <c r="B48" s="19" t="s">
        <v>93</v>
      </c>
      <c r="C48" s="19" t="s">
        <v>16</v>
      </c>
      <c r="D48" s="19" t="s">
        <v>5</v>
      </c>
      <c r="E48" s="19" t="s">
        <v>36</v>
      </c>
      <c r="F48" s="19" t="s">
        <v>12</v>
      </c>
      <c r="G48" s="19" t="s">
        <v>13</v>
      </c>
      <c r="H48" s="19" t="s">
        <v>2</v>
      </c>
      <c r="I48" s="21" t="s">
        <v>62</v>
      </c>
      <c r="J48" s="24" t="s">
        <v>83</v>
      </c>
      <c r="K48" s="51">
        <v>1878.7</v>
      </c>
      <c r="L48" s="51">
        <v>1563.72</v>
      </c>
      <c r="M48" s="51">
        <v>1597.86</v>
      </c>
      <c r="N48" s="11"/>
      <c r="O48" s="12"/>
      <c r="P48" s="12"/>
    </row>
    <row r="49" spans="1:16" s="3" customFormat="1" ht="34.5" customHeight="1">
      <c r="A49" s="36">
        <v>36</v>
      </c>
      <c r="B49" s="27" t="s">
        <v>0</v>
      </c>
      <c r="C49" s="27" t="s">
        <v>16</v>
      </c>
      <c r="D49" s="27" t="s">
        <v>5</v>
      </c>
      <c r="E49" s="27" t="s">
        <v>59</v>
      </c>
      <c r="F49" s="27" t="s">
        <v>0</v>
      </c>
      <c r="G49" s="27" t="s">
        <v>1</v>
      </c>
      <c r="H49" s="27" t="s">
        <v>2</v>
      </c>
      <c r="I49" s="27" t="s">
        <v>62</v>
      </c>
      <c r="J49" s="28" t="s">
        <v>61</v>
      </c>
      <c r="K49" s="49">
        <f>K50+K52</f>
        <v>71.900000000000006</v>
      </c>
      <c r="L49" s="49">
        <f t="shared" ref="L49:M49" si="2">L50+L52</f>
        <v>75</v>
      </c>
      <c r="M49" s="49">
        <f t="shared" si="2"/>
        <v>77.7</v>
      </c>
      <c r="N49" s="11"/>
      <c r="O49" s="12"/>
      <c r="P49" s="12"/>
    </row>
    <row r="50" spans="1:16" s="3" customFormat="1" ht="52.5" customHeight="1">
      <c r="A50" s="36">
        <v>37</v>
      </c>
      <c r="B50" s="27" t="s">
        <v>93</v>
      </c>
      <c r="C50" s="27" t="s">
        <v>16</v>
      </c>
      <c r="D50" s="27" t="s">
        <v>5</v>
      </c>
      <c r="E50" s="27" t="s">
        <v>59</v>
      </c>
      <c r="F50" s="27" t="s">
        <v>60</v>
      </c>
      <c r="G50" s="27" t="s">
        <v>1</v>
      </c>
      <c r="H50" s="27" t="s">
        <v>2</v>
      </c>
      <c r="I50" s="27" t="s">
        <v>62</v>
      </c>
      <c r="J50" s="28" t="s">
        <v>88</v>
      </c>
      <c r="K50" s="49">
        <f t="shared" ref="K50:M50" si="3">K51</f>
        <v>2.2000000000000002</v>
      </c>
      <c r="L50" s="49">
        <f t="shared" si="3"/>
        <v>2.2000000000000002</v>
      </c>
      <c r="M50" s="49">
        <f t="shared" si="3"/>
        <v>2.2000000000000002</v>
      </c>
      <c r="N50" s="11"/>
      <c r="O50" s="12"/>
      <c r="P50" s="12"/>
    </row>
    <row r="51" spans="1:16" s="3" customFormat="1" ht="52.5" customHeight="1">
      <c r="A51" s="36">
        <v>38</v>
      </c>
      <c r="B51" s="27" t="s">
        <v>93</v>
      </c>
      <c r="C51" s="27" t="s">
        <v>16</v>
      </c>
      <c r="D51" s="27" t="s">
        <v>5</v>
      </c>
      <c r="E51" s="27" t="s">
        <v>59</v>
      </c>
      <c r="F51" s="27" t="s">
        <v>60</v>
      </c>
      <c r="G51" s="27" t="s">
        <v>13</v>
      </c>
      <c r="H51" s="27" t="s">
        <v>2</v>
      </c>
      <c r="I51" s="27" t="s">
        <v>62</v>
      </c>
      <c r="J51" s="24" t="s">
        <v>89</v>
      </c>
      <c r="K51" s="49">
        <v>2.2000000000000002</v>
      </c>
      <c r="L51" s="49">
        <v>2.2000000000000002</v>
      </c>
      <c r="M51" s="49">
        <v>2.2000000000000002</v>
      </c>
      <c r="N51" s="11"/>
      <c r="O51" s="12"/>
      <c r="P51" s="12"/>
    </row>
    <row r="52" spans="1:16" s="3" customFormat="1" ht="71.25" customHeight="1">
      <c r="A52" s="36">
        <v>39</v>
      </c>
      <c r="B52" s="27" t="s">
        <v>93</v>
      </c>
      <c r="C52" s="27" t="s">
        <v>16</v>
      </c>
      <c r="D52" s="27" t="s">
        <v>5</v>
      </c>
      <c r="E52" s="27" t="s">
        <v>37</v>
      </c>
      <c r="F52" s="27" t="s">
        <v>38</v>
      </c>
      <c r="G52" s="27" t="s">
        <v>1</v>
      </c>
      <c r="H52" s="27" t="s">
        <v>2</v>
      </c>
      <c r="I52" s="23" t="s">
        <v>62</v>
      </c>
      <c r="J52" s="28" t="s">
        <v>91</v>
      </c>
      <c r="K52" s="49">
        <f>K53</f>
        <v>69.7</v>
      </c>
      <c r="L52" s="49">
        <f>L53</f>
        <v>72.8</v>
      </c>
      <c r="M52" s="49">
        <f>M53</f>
        <v>75.5</v>
      </c>
      <c r="N52" s="14"/>
      <c r="O52" s="12"/>
      <c r="P52" s="12"/>
    </row>
    <row r="53" spans="1:16" s="3" customFormat="1" ht="64.5" customHeight="1">
      <c r="A53" s="36">
        <v>40</v>
      </c>
      <c r="B53" s="21" t="s">
        <v>93</v>
      </c>
      <c r="C53" s="21" t="s">
        <v>16</v>
      </c>
      <c r="D53" s="21" t="s">
        <v>5</v>
      </c>
      <c r="E53" s="21" t="s">
        <v>37</v>
      </c>
      <c r="F53" s="21" t="s">
        <v>38</v>
      </c>
      <c r="G53" s="21" t="s">
        <v>13</v>
      </c>
      <c r="H53" s="21" t="s">
        <v>2</v>
      </c>
      <c r="I53" s="25" t="s">
        <v>62</v>
      </c>
      <c r="J53" s="42" t="s">
        <v>92</v>
      </c>
      <c r="K53" s="58">
        <v>69.7</v>
      </c>
      <c r="L53" s="58">
        <v>72.8</v>
      </c>
      <c r="M53" s="58">
        <v>75.5</v>
      </c>
      <c r="N53" s="11"/>
      <c r="O53" s="12"/>
      <c r="P53" s="12"/>
    </row>
    <row r="54" spans="1:16" s="3" customFormat="1" ht="21.75" customHeight="1">
      <c r="A54" s="36">
        <v>41</v>
      </c>
      <c r="B54" s="29" t="s">
        <v>0</v>
      </c>
      <c r="C54" s="29" t="s">
        <v>16</v>
      </c>
      <c r="D54" s="29" t="s">
        <v>5</v>
      </c>
      <c r="E54" s="29" t="s">
        <v>84</v>
      </c>
      <c r="F54" s="29" t="s">
        <v>0</v>
      </c>
      <c r="G54" s="29" t="s">
        <v>1</v>
      </c>
      <c r="H54" s="29" t="s">
        <v>2</v>
      </c>
      <c r="I54" s="27" t="s">
        <v>62</v>
      </c>
      <c r="J54" s="30" t="s">
        <v>85</v>
      </c>
      <c r="K54" s="57">
        <f>K56</f>
        <v>12105.94</v>
      </c>
      <c r="L54" s="57">
        <f>L56</f>
        <v>6368.36</v>
      </c>
      <c r="M54" s="57">
        <f>M56</f>
        <v>6340.03</v>
      </c>
      <c r="N54" s="11"/>
      <c r="O54" s="12"/>
      <c r="P54" s="12"/>
    </row>
    <row r="55" spans="1:16" s="3" customFormat="1" ht="39" customHeight="1">
      <c r="A55" s="36">
        <v>42</v>
      </c>
      <c r="B55" s="29" t="s">
        <v>93</v>
      </c>
      <c r="C55" s="29" t="s">
        <v>16</v>
      </c>
      <c r="D55" s="29" t="s">
        <v>5</v>
      </c>
      <c r="E55" s="29" t="s">
        <v>39</v>
      </c>
      <c r="F55" s="29" t="s">
        <v>17</v>
      </c>
      <c r="G55" s="29" t="s">
        <v>1</v>
      </c>
      <c r="H55" s="29" t="s">
        <v>2</v>
      </c>
      <c r="I55" s="27" t="s">
        <v>62</v>
      </c>
      <c r="J55" s="30" t="s">
        <v>82</v>
      </c>
      <c r="K55" s="57">
        <f>K56</f>
        <v>12105.94</v>
      </c>
      <c r="L55" s="57">
        <f>L56</f>
        <v>6368.36</v>
      </c>
      <c r="M55" s="57">
        <f>M56</f>
        <v>6340.03</v>
      </c>
      <c r="N55" s="11"/>
      <c r="O55" s="12"/>
      <c r="P55" s="12"/>
    </row>
    <row r="56" spans="1:16" s="3" customFormat="1" ht="40.5" customHeight="1">
      <c r="A56" s="36">
        <v>43</v>
      </c>
      <c r="B56" s="19" t="s">
        <v>93</v>
      </c>
      <c r="C56" s="19" t="s">
        <v>16</v>
      </c>
      <c r="D56" s="19" t="s">
        <v>5</v>
      </c>
      <c r="E56" s="19" t="s">
        <v>39</v>
      </c>
      <c r="F56" s="19" t="s">
        <v>17</v>
      </c>
      <c r="G56" s="19" t="s">
        <v>13</v>
      </c>
      <c r="H56" s="19" t="s">
        <v>2</v>
      </c>
      <c r="I56" s="25" t="s">
        <v>62</v>
      </c>
      <c r="J56" s="24" t="s">
        <v>56</v>
      </c>
      <c r="K56" s="51">
        <v>12105.94</v>
      </c>
      <c r="L56" s="51">
        <v>6368.36</v>
      </c>
      <c r="M56" s="51">
        <v>6340.03</v>
      </c>
      <c r="N56" s="11"/>
      <c r="O56" s="12"/>
      <c r="P56" s="12"/>
    </row>
    <row r="57" spans="1:16" s="3" customFormat="1" ht="17.25" customHeight="1">
      <c r="A57" s="36"/>
      <c r="B57" s="26"/>
      <c r="C57" s="26"/>
      <c r="D57" s="26"/>
      <c r="E57" s="26"/>
      <c r="F57" s="26"/>
      <c r="G57" s="26"/>
      <c r="H57" s="26"/>
      <c r="I57" s="36"/>
      <c r="J57" s="31" t="s">
        <v>18</v>
      </c>
      <c r="K57" s="59">
        <f>K14+K44</f>
        <v>14264.240000000002</v>
      </c>
      <c r="L57" s="59">
        <f>L14+L44</f>
        <v>8220.2800000000007</v>
      </c>
      <c r="M57" s="59">
        <f>M14+M44</f>
        <v>8236.49</v>
      </c>
      <c r="N57" s="11"/>
      <c r="O57" s="12"/>
      <c r="P57" s="12"/>
    </row>
    <row r="58" spans="1:16" ht="12.75">
      <c r="A58" s="35"/>
      <c r="K58" s="7"/>
    </row>
    <row r="80" spans="11:11" ht="12.75">
      <c r="K80" s="8"/>
    </row>
  </sheetData>
  <mergeCells count="21">
    <mergeCell ref="J1:M1"/>
    <mergeCell ref="J2:M2"/>
    <mergeCell ref="J3:M3"/>
    <mergeCell ref="J5:M5"/>
    <mergeCell ref="J6:M6"/>
    <mergeCell ref="J4:M4"/>
    <mergeCell ref="F11:F12"/>
    <mergeCell ref="I11:I12"/>
    <mergeCell ref="K10:K12"/>
    <mergeCell ref="L10:L12"/>
    <mergeCell ref="M10:M12"/>
    <mergeCell ref="B8:K8"/>
    <mergeCell ref="A10:A12"/>
    <mergeCell ref="B11:B12"/>
    <mergeCell ref="H11:H12"/>
    <mergeCell ref="B10:I10"/>
    <mergeCell ref="J10:J12"/>
    <mergeCell ref="E11:E12"/>
    <mergeCell ref="C11:C12"/>
    <mergeCell ref="D11:D12"/>
    <mergeCell ref="G11:G12"/>
  </mergeCells>
  <phoneticPr fontId="0" type="noConversion"/>
  <pageMargins left="0.78740157480314965" right="0.19685039370078741" top="0.19685039370078741" bottom="0.19685039370078741" header="0" footer="0"/>
  <pageSetup paperSize="9" scale="65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Ольга Фельдо</cp:lastModifiedBy>
  <cp:lastPrinted>2020-09-02T00:41:58Z</cp:lastPrinted>
  <dcterms:created xsi:type="dcterms:W3CDTF">2009-10-09T08:24:19Z</dcterms:created>
  <dcterms:modified xsi:type="dcterms:W3CDTF">2023-04-10T08:44:45Z</dcterms:modified>
</cp:coreProperties>
</file>